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K9" i="1" l="1"/>
  <c r="H12" i="1" l="1"/>
  <c r="O12" i="1" l="1"/>
  <c r="N12" i="1"/>
  <c r="K12" i="1"/>
  <c r="Q12" i="1" l="1"/>
  <c r="I13" i="1"/>
  <c r="N11" i="1"/>
  <c r="K13" i="1"/>
  <c r="H11" i="1"/>
  <c r="O11" i="1"/>
  <c r="O10" i="1"/>
  <c r="O9" i="1"/>
  <c r="Q11" i="1" l="1"/>
  <c r="N10" i="1"/>
  <c r="N9" i="1"/>
  <c r="H10" i="1"/>
  <c r="H9" i="1"/>
  <c r="Q10" i="1" l="1"/>
  <c r="Q9" i="1"/>
  <c r="N13" i="1"/>
  <c r="L13" i="1"/>
  <c r="H13" i="1"/>
  <c r="F13" i="1"/>
  <c r="O13" i="1" l="1"/>
  <c r="Q13" i="1"/>
</calcChain>
</file>

<file path=xl/sharedStrings.xml><?xml version="1.0" encoding="utf-8"?>
<sst xmlns="http://schemas.openxmlformats.org/spreadsheetml/2006/main" count="46" uniqueCount="35">
  <si>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</si>
  <si>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</si>
  <si>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</si>
  <si>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</si>
  <si>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</si>
  <si>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</si>
  <si>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</si>
  <si>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</si>
  <si>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</si>
  <si>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</si>
  <si>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</si>
  <si>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</si>
  <si>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СВАТІВСЬКЕ РТМО</t>
  </si>
  <si>
    <t>Од.вим.</t>
  </si>
  <si>
    <t>Головний бухгалтер            ______________</t>
  </si>
  <si>
    <t>Генеральний директор      _____________</t>
  </si>
  <si>
    <t>Плотніков І.Л.</t>
  </si>
  <si>
    <t>Рифа В.О.</t>
  </si>
  <si>
    <t>Виконавець Булавіна Л.В. 0505213074</t>
  </si>
  <si>
    <t>2301400 ІМУНОПРОФІЛАКТИКА</t>
  </si>
  <si>
    <t>мг/мл</t>
  </si>
  <si>
    <t>РИСПЕТРИЛ</t>
  </si>
  <si>
    <t>РАПІБУР РСЕС АНТИРАБІЧНА ВАКЦИНА</t>
  </si>
  <si>
    <t>ЕУВАКС В вакцина для прфілактики гепатиту В</t>
  </si>
  <si>
    <t>доз.</t>
  </si>
  <si>
    <t>Ціна</t>
  </si>
  <si>
    <t>Луганська обласна дитяча клінічна лікарня м.Лисичанськ</t>
  </si>
  <si>
    <t>Серія;         термін придатності</t>
  </si>
  <si>
    <t>491337; 31.08.17</t>
  </si>
  <si>
    <t>Отримано</t>
  </si>
  <si>
    <t>3277;        31.10.19</t>
  </si>
  <si>
    <t>UFA 16006; 03.04.19</t>
  </si>
  <si>
    <t>Вакцина БЦЖ, ліофілізована. Порошок 50 мкг/доза по 1,0 мг (20 доз)+р-ль 1 мл № 20</t>
  </si>
  <si>
    <t>215-2;          30.04.2019</t>
  </si>
  <si>
    <r>
      <t>станом на кінець звітного тижня</t>
    </r>
    <r>
      <rPr>
        <b/>
        <u/>
        <sz val="12"/>
        <rFont val="Arial Cyr"/>
        <charset val="204"/>
      </rPr>
      <t xml:space="preserve"> 15 листопада 2016  року</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</si>
</sst>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9"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0"/>
      <name val="Times New Roman"/>
      <family val="1"/>
      <charset val="204"/>
    </font>
    <font>
      <sz val="10"/>
      <name val="Arial"/>
      <family val="2"/>
      <charset val="204"/>
    </font>
    <font>
      <sz val="8"/>
      <color indexed="8"/>
      <name val="Times New Roman CYR"/>
    </font>
    <font>
      <sz val="10"/>
      <color theme="1"/>
      <name val="Calibri"/>
      <family val="2"/>
      <charset val="204"/>
      <scheme val="minor"/>
    </font>
    <font>
      <sz val="8"/>
      <name val="Arial"/>
      <family val="2"/>
      <charset val="204"/>
    </font>
    <font>
      <b/>
      <u/>
      <sz val="12"/>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38">
    <xf numFmtId="0" fontId="0" fillId="0" borderId="0" xfId="0"/>
    <xf numFmtId="0" fontId="1" fillId="0" borderId="0" xfId="0" applyFont="1" applyAlignment="1">
      <alignment wrapText="1"/>
    </xf>
    <xf numFmtId="0" fontId="9" fillId="0" borderId="0" xfId="0" applyFont="1" applyBorder="1"/>
    <xf numFmtId="0" fontId="9" fillId="0" borderId="0" xfId="0" applyFont="1" applyBorder="1" applyAlignment="1">
      <alignment horizontal="center"/>
    </xf>
    <xf numFmtId="0" fontId="11" fillId="0" borderId="0" xfId="0" applyFont="1" applyAlignment="1">
      <alignment wrapText="1"/>
    </xf>
    <xf numFmtId="0" fontId="6" fillId="3" borderId="1" xfId="0" applyFont="1" applyFill="1" applyBorder="1" applyAlignment="1">
      <alignment horizontal="left" vertical="center" wrapText="1"/>
    </xf>
    <xf numFmtId="0" fontId="0" fillId="0" borderId="0" xfId="0" applyAlignment="1"/>
    <xf numFmtId="0" fontId="13" fillId="0"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4" fontId="6" fillId="0" borderId="1" xfId="0" applyNumberFormat="1" applyFont="1" applyBorder="1" applyAlignment="1">
      <alignment horizontal="right" vertical="center" wrapText="1"/>
    </xf>
    <xf numFmtId="0" fontId="4" fillId="2" borderId="1" xfId="0" applyFont="1" applyFill="1" applyBorder="1" applyAlignment="1">
      <alignment horizontal="center" vertical="center" wrapText="1"/>
    </xf>
    <xf numFmtId="2" fontId="14" fillId="0" borderId="1" xfId="0" applyNumberFormat="1" applyFont="1" applyBorder="1" applyAlignment="1">
      <alignment horizontal="right" vertical="center"/>
    </xf>
    <xf numFmtId="0" fontId="7" fillId="0" borderId="1" xfId="0" applyFont="1" applyBorder="1" applyAlignment="1">
      <alignment vertical="center" wrapText="1"/>
    </xf>
    <xf numFmtId="2" fontId="15" fillId="0" borderId="1" xfId="0" applyNumberFormat="1"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top" wrapText="1"/>
    </xf>
    <xf numFmtId="0" fontId="0" fillId="0" borderId="0" xfId="0" applyAlignment="1"/>
    <xf numFmtId="0" fontId="11" fillId="0" borderId="0" xfId="0" applyFont="1" applyBorder="1" applyAlignment="1">
      <alignment horizontal="center" vertical="center" wrapText="1"/>
    </xf>
    <xf numFmtId="0" fontId="11" fillId="0" borderId="2" xfId="0" applyFont="1" applyBorder="1" applyAlignment="1">
      <alignment horizontal="center" vertical="center"/>
    </xf>
    <xf numFmtId="0" fontId="12" fillId="0" borderId="2" xfId="0" applyFont="1" applyBorder="1" applyAlignment="1">
      <alignment horizontal="center" vertical="center"/>
    </xf>
    <xf numFmtId="0" fontId="11" fillId="0" borderId="3" xfId="0" applyFont="1" applyBorder="1" applyAlignment="1">
      <alignment horizontal="center" vertical="center" wrapText="1"/>
    </xf>
    <xf numFmtId="2" fontId="17" fillId="0" borderId="1" xfId="0" applyNumberFormat="1" applyFont="1" applyBorder="1" applyAlignment="1">
      <alignment horizontal="right" vertical="center"/>
    </xf>
    <xf numFmtId="0" fontId="1" fillId="0" borderId="0" xfId="0" applyFont="1" applyBorder="1" applyAlignment="1">
      <alignment horizontal="left"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0" fontId="10" fillId="0" borderId="1" xfId="0" applyFont="1" applyFill="1" applyBorder="1" applyAlignment="1">
      <alignment horizontal="center" wrapText="1"/>
    </xf>
    <xf numFmtId="0" fontId="10" fillId="0" borderId="1" xfId="0" applyFont="1" applyFill="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1" fontId="6" fillId="0" borderId="1" xfId="0" applyNumberFormat="1" applyFont="1" applyBorder="1" applyAlignment="1">
      <alignment horizontal="right" vertical="center" wrapText="1"/>
    </xf>
    <xf numFmtId="164" fontId="15" fillId="0" borderId="1" xfId="0" applyNumberFormat="1" applyFont="1" applyBorder="1" applyAlignment="1">
      <alignment vertical="center" wrapText="1"/>
    </xf>
    <xf numFmtId="164" fontId="17" fillId="0" borderId="1" xfId="0" applyNumberFormat="1" applyFont="1" applyBorder="1" applyAlignment="1">
      <alignment horizontal="right" vertical="center"/>
    </xf>
    <xf numFmtId="0" fontId="0" fillId="0" borderId="1" xfId="0" applyBorder="1"/>
    <xf numFmtId="0" fontId="5" fillId="0" borderId="1" xfId="0" applyFont="1" applyBorder="1" applyAlignment="1">
      <alignment horizontal="center" wrapText="1"/>
    </xf>
    <xf numFmtId="2" fontId="5" fillId="0" borderId="1" xfId="0" applyNumberFormat="1" applyFont="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1"/>
  <sheetViews>
    <sheetView tabSelected="1" topLeftCell="A10" zoomScale="95" workbookViewId="0">
      <selection activeCell="E16" sqref="E16"/>
    </sheetView>
  </sheetViews>
  <sheetFormatPr defaultRowHeight="15" x14ac:dyDescent="0.25"/>
  <cols>
    <col min="1" max="1" width="16.42578125" customWidth="1"/>
    <col min="2" max="2" width="9.42578125" customWidth="1"/>
    <col min="3" max="3" width="28.42578125" customWidth="1"/>
    <col min="4" max="4" width="12.7109375" customWidth="1"/>
    <col min="5" max="5" width="8.140625" customWidth="1"/>
    <col min="6" max="6" width="7.5703125" customWidth="1"/>
    <col min="7" max="7" width="6.42578125" customWidth="1"/>
    <col min="8" max="8" width="9.42578125" customWidth="1"/>
    <col min="9" max="9" width="7.5703125" customWidth="1"/>
    <col min="10" max="10" width="7.28515625" customWidth="1"/>
    <col min="11" max="11" width="8.42578125" customWidth="1"/>
    <col min="12" max="12" width="7.7109375" customWidth="1"/>
    <col min="13" max="13" width="7.42578125" customWidth="1"/>
    <col min="14" max="14" width="8.7109375" customWidth="1"/>
    <col min="15" max="15" width="7.42578125" customWidth="1"/>
    <col min="16" max="16" width="7" customWidth="1"/>
    <col min="17" max="17" width="9.7109375" customWidth="1"/>
  </cols>
  <sheetData>
    <row r="1" spans="1:31" ht="64.5" customHeight="1" x14ac:dyDescent="0.25">
      <c r="B1" s="17" t="s">
        <v>5</v>
      </c>
      <c r="C1" s="17"/>
      <c r="D1" s="17"/>
      <c r="E1" s="17"/>
      <c r="F1" s="17"/>
      <c r="G1" s="17"/>
      <c r="H1" s="17"/>
      <c r="I1" s="17"/>
      <c r="J1" s="17"/>
      <c r="K1" s="17"/>
      <c r="L1" s="17"/>
      <c r="M1" s="17"/>
      <c r="N1" s="17"/>
      <c r="O1" s="17"/>
      <c r="P1" s="17"/>
      <c r="Q1" s="17"/>
      <c r="R1" s="4"/>
      <c r="S1" s="4"/>
      <c r="T1" s="4"/>
      <c r="U1" s="4"/>
      <c r="V1" s="4"/>
      <c r="W1" s="4"/>
      <c r="X1" s="4"/>
      <c r="Y1" s="4"/>
      <c r="Z1" s="4"/>
      <c r="AA1" s="4"/>
      <c r="AB1" s="4"/>
      <c r="AC1" s="4"/>
      <c r="AD1" s="4"/>
      <c r="AE1" s="4"/>
    </row>
    <row r="2" spans="1:31" ht="27.75" customHeight="1" x14ac:dyDescent="0.25">
      <c r="B2" s="20" t="s">
        <v>7</v>
      </c>
      <c r="C2" s="20"/>
      <c r="D2" s="20"/>
      <c r="E2" s="20"/>
      <c r="F2" s="20"/>
      <c r="G2" s="20"/>
      <c r="H2" s="20"/>
      <c r="I2" s="20"/>
      <c r="J2" s="20"/>
      <c r="K2" s="20"/>
      <c r="L2" s="20"/>
      <c r="M2" s="20"/>
      <c r="N2" s="20"/>
      <c r="O2" s="20"/>
      <c r="P2" s="20"/>
      <c r="Q2" s="20"/>
      <c r="R2" s="4"/>
      <c r="S2" s="4"/>
      <c r="T2" s="4"/>
      <c r="U2" s="4"/>
      <c r="V2" s="4"/>
      <c r="W2" s="4"/>
      <c r="X2" s="4"/>
      <c r="Y2" s="4"/>
      <c r="Z2" s="4"/>
      <c r="AA2" s="4"/>
      <c r="AB2" s="4"/>
      <c r="AC2" s="4"/>
      <c r="AD2" s="4"/>
      <c r="AE2" s="4"/>
    </row>
    <row r="3" spans="1:31" ht="30" customHeight="1" x14ac:dyDescent="0.25">
      <c r="B3" s="18" t="s">
        <v>34</v>
      </c>
      <c r="C3" s="18"/>
      <c r="D3" s="18"/>
      <c r="E3" s="18"/>
      <c r="F3" s="18"/>
      <c r="G3" s="18"/>
      <c r="H3" s="18"/>
      <c r="I3" s="18"/>
      <c r="J3" s="18"/>
      <c r="K3" s="18"/>
      <c r="L3" s="18"/>
      <c r="M3" s="18"/>
      <c r="N3" s="18"/>
      <c r="O3" s="18"/>
      <c r="P3" s="18"/>
      <c r="Q3" s="18"/>
    </row>
    <row r="4" spans="1:31" ht="33" customHeight="1" x14ac:dyDescent="0.25">
      <c r="B4" s="18" t="s">
        <v>12</v>
      </c>
      <c r="C4" s="18"/>
      <c r="D4" s="18"/>
      <c r="E4" s="18"/>
      <c r="F4" s="18"/>
      <c r="G4" s="18"/>
      <c r="H4" s="18"/>
      <c r="I4" s="18"/>
      <c r="J4" s="18"/>
      <c r="K4" s="18"/>
      <c r="L4" s="18"/>
      <c r="M4" s="18"/>
      <c r="N4" s="18"/>
      <c r="O4" s="18"/>
      <c r="P4" s="18"/>
      <c r="Q4" s="18"/>
    </row>
    <row r="5" spans="1:31" ht="25.5" customHeight="1" x14ac:dyDescent="0.25">
      <c r="B5" s="19" t="s">
        <v>3</v>
      </c>
      <c r="C5" s="19"/>
      <c r="D5" s="19"/>
      <c r="E5" s="19"/>
      <c r="F5" s="19"/>
      <c r="G5" s="19"/>
      <c r="H5" s="19"/>
      <c r="I5" s="19"/>
      <c r="J5" s="19"/>
      <c r="K5" s="19"/>
      <c r="L5" s="19"/>
      <c r="M5" s="19"/>
      <c r="N5" s="19"/>
      <c r="O5" s="19"/>
      <c r="P5" s="19"/>
      <c r="Q5" s="19"/>
    </row>
    <row r="6" spans="1:31" ht="39.75" customHeight="1" x14ac:dyDescent="0.25">
      <c r="A6" s="23" t="s">
        <v>6</v>
      </c>
      <c r="B6" s="24" t="s">
        <v>11</v>
      </c>
      <c r="C6" s="8" t="s">
        <v>2</v>
      </c>
      <c r="D6" s="25" t="s">
        <v>27</v>
      </c>
      <c r="E6" s="8" t="s">
        <v>13</v>
      </c>
      <c r="F6" s="26" t="s">
        <v>10</v>
      </c>
      <c r="G6" s="26"/>
      <c r="H6" s="26"/>
      <c r="I6" s="27" t="s">
        <v>29</v>
      </c>
      <c r="J6" s="28"/>
      <c r="K6" s="28"/>
      <c r="L6" s="29" t="s">
        <v>8</v>
      </c>
      <c r="M6" s="29"/>
      <c r="N6" s="29"/>
      <c r="O6" s="26" t="s">
        <v>9</v>
      </c>
      <c r="P6" s="26"/>
      <c r="Q6" s="26"/>
    </row>
    <row r="7" spans="1:31" ht="27.75" customHeight="1" x14ac:dyDescent="0.25">
      <c r="A7" s="23"/>
      <c r="B7" s="24"/>
      <c r="C7" s="8"/>
      <c r="D7" s="30"/>
      <c r="E7" s="8"/>
      <c r="F7" s="7" t="s">
        <v>1</v>
      </c>
      <c r="G7" s="7" t="s">
        <v>25</v>
      </c>
      <c r="H7" s="8" t="s">
        <v>0</v>
      </c>
      <c r="I7" s="7" t="s">
        <v>1</v>
      </c>
      <c r="J7" s="7" t="s">
        <v>25</v>
      </c>
      <c r="K7" s="8" t="s">
        <v>0</v>
      </c>
      <c r="L7" s="7" t="s">
        <v>1</v>
      </c>
      <c r="M7" s="7" t="s">
        <v>25</v>
      </c>
      <c r="N7" s="8" t="s">
        <v>0</v>
      </c>
      <c r="O7" s="8" t="s">
        <v>1</v>
      </c>
      <c r="P7" s="7" t="s">
        <v>25</v>
      </c>
      <c r="Q7" s="8" t="s">
        <v>0</v>
      </c>
    </row>
    <row r="8" spans="1:31" x14ac:dyDescent="0.25">
      <c r="A8" s="14">
        <v>1</v>
      </c>
      <c r="B8" s="14">
        <v>2</v>
      </c>
      <c r="C8" s="10">
        <v>3</v>
      </c>
      <c r="D8" s="10">
        <v>4</v>
      </c>
      <c r="E8" s="10">
        <v>5</v>
      </c>
      <c r="F8" s="10">
        <v>6</v>
      </c>
      <c r="G8" s="10">
        <v>7</v>
      </c>
      <c r="H8" s="10">
        <v>8</v>
      </c>
      <c r="I8" s="10">
        <v>9</v>
      </c>
      <c r="J8" s="10">
        <v>10</v>
      </c>
      <c r="K8" s="10">
        <v>11</v>
      </c>
      <c r="L8" s="10">
        <v>12</v>
      </c>
      <c r="M8" s="10">
        <v>13</v>
      </c>
      <c r="N8" s="10">
        <v>14</v>
      </c>
      <c r="O8" s="10">
        <v>15</v>
      </c>
      <c r="P8" s="10">
        <v>16</v>
      </c>
      <c r="Q8" s="10">
        <v>17</v>
      </c>
    </row>
    <row r="9" spans="1:31" ht="24.75" customHeight="1" x14ac:dyDescent="0.25">
      <c r="A9" s="15" t="s">
        <v>26</v>
      </c>
      <c r="B9" s="15" t="s">
        <v>19</v>
      </c>
      <c r="C9" s="5" t="s">
        <v>21</v>
      </c>
      <c r="D9" s="31" t="s">
        <v>28</v>
      </c>
      <c r="E9" s="31" t="s">
        <v>20</v>
      </c>
      <c r="F9" s="12">
        <v>90</v>
      </c>
      <c r="G9" s="13">
        <v>9.1300000000000008</v>
      </c>
      <c r="H9" s="11">
        <f t="shared" ref="H9:H11" si="0">F9*G9</f>
        <v>821.7</v>
      </c>
      <c r="I9" s="11">
        <v>180</v>
      </c>
      <c r="J9" s="21">
        <v>9.1300000000000008</v>
      </c>
      <c r="K9" s="11">
        <f t="shared" ref="K9" si="1">I9*J9</f>
        <v>1643.4</v>
      </c>
      <c r="L9" s="12"/>
      <c r="M9" s="13">
        <v>9.1300000000000008</v>
      </c>
      <c r="N9" s="11">
        <f t="shared" ref="N9:N11" si="2">L9*M9</f>
        <v>0</v>
      </c>
      <c r="O9" s="32">
        <f>F9+I9-L9</f>
        <v>270</v>
      </c>
      <c r="P9" s="13">
        <v>9.1300000000000008</v>
      </c>
      <c r="Q9" s="9">
        <f>H9+K9-N9</f>
        <v>2465.1000000000004</v>
      </c>
    </row>
    <row r="10" spans="1:31" ht="24.75" customHeight="1" x14ac:dyDescent="0.25">
      <c r="A10" s="15"/>
      <c r="B10" s="15"/>
      <c r="C10" s="5" t="s">
        <v>22</v>
      </c>
      <c r="D10" s="31" t="s">
        <v>30</v>
      </c>
      <c r="E10" s="31" t="s">
        <v>24</v>
      </c>
      <c r="F10" s="12">
        <v>100</v>
      </c>
      <c r="G10" s="33">
        <v>259.92200000000003</v>
      </c>
      <c r="H10" s="11">
        <f t="shared" si="0"/>
        <v>25992.200000000004</v>
      </c>
      <c r="I10" s="11"/>
      <c r="J10" s="11"/>
      <c r="K10" s="11"/>
      <c r="L10" s="12"/>
      <c r="M10" s="33">
        <v>259.92200000000003</v>
      </c>
      <c r="N10" s="11">
        <f t="shared" si="2"/>
        <v>0</v>
      </c>
      <c r="O10" s="32">
        <f>F10+I10-L10</f>
        <v>100</v>
      </c>
      <c r="P10" s="33">
        <v>259.92200000000003</v>
      </c>
      <c r="Q10" s="9">
        <f t="shared" ref="Q10:Q11" si="3">H10+K10-N10</f>
        <v>25992.200000000004</v>
      </c>
    </row>
    <row r="11" spans="1:31" ht="24.75" customHeight="1" x14ac:dyDescent="0.25">
      <c r="A11" s="15"/>
      <c r="B11" s="15"/>
      <c r="C11" s="5" t="s">
        <v>23</v>
      </c>
      <c r="D11" s="31" t="s">
        <v>31</v>
      </c>
      <c r="E11" s="31" t="s">
        <v>24</v>
      </c>
      <c r="F11" s="12">
        <v>193</v>
      </c>
      <c r="G11" s="13">
        <v>15.21</v>
      </c>
      <c r="H11" s="11">
        <f t="shared" si="0"/>
        <v>2935.53</v>
      </c>
      <c r="I11" s="11"/>
      <c r="J11" s="21"/>
      <c r="K11" s="11"/>
      <c r="L11" s="12">
        <v>8</v>
      </c>
      <c r="M11" s="21">
        <v>15.21</v>
      </c>
      <c r="N11" s="11">
        <f t="shared" si="2"/>
        <v>121.68</v>
      </c>
      <c r="O11" s="32">
        <f>F11+I11-L11</f>
        <v>185</v>
      </c>
      <c r="P11" s="21">
        <v>15.21</v>
      </c>
      <c r="Q11" s="9">
        <f t="shared" si="3"/>
        <v>2813.8500000000004</v>
      </c>
    </row>
    <row r="12" spans="1:31" ht="36" customHeight="1" x14ac:dyDescent="0.25">
      <c r="A12" s="15"/>
      <c r="B12" s="15"/>
      <c r="C12" s="5" t="s">
        <v>32</v>
      </c>
      <c r="D12" s="31" t="s">
        <v>33</v>
      </c>
      <c r="E12" s="31" t="s">
        <v>24</v>
      </c>
      <c r="F12" s="12">
        <v>300</v>
      </c>
      <c r="G12" s="34">
        <v>1.9750000000000001</v>
      </c>
      <c r="H12" s="11">
        <f t="shared" ref="H12" si="4">F12*G12</f>
        <v>592.5</v>
      </c>
      <c r="I12" s="11"/>
      <c r="J12" s="34"/>
      <c r="K12" s="11">
        <f t="shared" ref="K12" si="5">I12*J12</f>
        <v>0</v>
      </c>
      <c r="L12" s="12">
        <v>40</v>
      </c>
      <c r="M12" s="34">
        <v>1.9750000000000001</v>
      </c>
      <c r="N12" s="11">
        <f t="shared" ref="N12" si="6">L12*M12</f>
        <v>79</v>
      </c>
      <c r="O12" s="32">
        <f>F12+I12-L12</f>
        <v>260</v>
      </c>
      <c r="P12" s="34">
        <v>1.9750000000000001</v>
      </c>
      <c r="Q12" s="9">
        <f>H12+K12-N12</f>
        <v>513.5</v>
      </c>
    </row>
    <row r="13" spans="1:31" x14ac:dyDescent="0.25">
      <c r="A13" s="35"/>
      <c r="B13" s="36"/>
      <c r="C13" s="36" t="s">
        <v>4</v>
      </c>
      <c r="D13" s="36"/>
      <c r="E13" s="36"/>
      <c r="F13" s="36">
        <f>SUM(F9:F12)</f>
        <v>683</v>
      </c>
      <c r="G13" s="36"/>
      <c r="H13" s="36">
        <f>SUM(H9:H12)</f>
        <v>30341.930000000004</v>
      </c>
      <c r="I13" s="36">
        <f>SUM(I9:I12)</f>
        <v>180</v>
      </c>
      <c r="J13" s="36"/>
      <c r="K13" s="36">
        <f>SUM(K9:K12)</f>
        <v>1643.4</v>
      </c>
      <c r="L13" s="36">
        <f>SUM(L9:L12)</f>
        <v>48</v>
      </c>
      <c r="M13" s="36"/>
      <c r="N13" s="36">
        <f>SUM(N9:N12)</f>
        <v>200.68</v>
      </c>
      <c r="O13" s="36">
        <f>SUM(O9:O12)</f>
        <v>815</v>
      </c>
      <c r="P13" s="36"/>
      <c r="Q13" s="37">
        <f>SUM(Q9:Q12)</f>
        <v>31784.65</v>
      </c>
    </row>
    <row r="14" spans="1:31" ht="11.25" customHeight="1" x14ac:dyDescent="0.25">
      <c r="B14" s="22"/>
      <c r="C14" s="1"/>
      <c r="D14" s="1"/>
      <c r="E14" s="1"/>
      <c r="F14" s="1"/>
      <c r="G14" s="1"/>
      <c r="H14" s="1"/>
      <c r="I14" s="1"/>
      <c r="J14" s="1"/>
      <c r="K14" s="1"/>
      <c r="L14" s="1"/>
      <c r="M14" s="1"/>
      <c r="N14" s="1"/>
      <c r="O14" s="1"/>
      <c r="P14" s="1"/>
      <c r="Q14" s="1"/>
    </row>
    <row r="15" spans="1:31" ht="24" customHeight="1" x14ac:dyDescent="0.25">
      <c r="O15" s="3"/>
      <c r="P15" s="3"/>
      <c r="Q15" s="2"/>
    </row>
    <row r="16" spans="1:31" ht="24" customHeight="1" x14ac:dyDescent="0.25">
      <c r="C16" t="s">
        <v>15</v>
      </c>
      <c r="F16" s="16" t="s">
        <v>16</v>
      </c>
      <c r="G16" s="16"/>
      <c r="H16" s="16"/>
      <c r="I16" s="6"/>
      <c r="J16" s="6"/>
      <c r="K16" s="6"/>
      <c r="O16" s="3"/>
      <c r="P16" s="3"/>
      <c r="Q16" s="2"/>
    </row>
    <row r="17" spans="3:17" ht="24" customHeight="1" x14ac:dyDescent="0.25">
      <c r="O17" s="3"/>
      <c r="P17" s="3"/>
      <c r="Q17" s="2"/>
    </row>
    <row r="18" spans="3:17" ht="21.75" customHeight="1" x14ac:dyDescent="0.25">
      <c r="C18" t="s">
        <v>14</v>
      </c>
      <c r="F18" s="16" t="s">
        <v>17</v>
      </c>
      <c r="G18" s="16"/>
      <c r="H18" s="16"/>
      <c r="I18" s="6"/>
      <c r="J18" s="6"/>
      <c r="K18" s="6"/>
    </row>
    <row r="19" spans="3:17" ht="11.45" customHeight="1" x14ac:dyDescent="0.25"/>
    <row r="20" spans="3:17" ht="12" customHeight="1" x14ac:dyDescent="0.25"/>
    <row r="21" spans="3:17" x14ac:dyDescent="0.25">
      <c r="C21" t="s">
        <v>18</v>
      </c>
    </row>
  </sheetData>
  <mergeCells count="15">
    <mergeCell ref="A9:A12"/>
    <mergeCell ref="B9:B12"/>
    <mergeCell ref="F16:H16"/>
    <mergeCell ref="F18:H18"/>
    <mergeCell ref="B1:Q1"/>
    <mergeCell ref="B3:Q3"/>
    <mergeCell ref="O6:Q6"/>
    <mergeCell ref="F6:H6"/>
    <mergeCell ref="A6:A7"/>
    <mergeCell ref="B5:Q5"/>
    <mergeCell ref="B4:Q4"/>
    <mergeCell ref="B2:Q2"/>
    <mergeCell ref="L6:N6"/>
    <mergeCell ref="D6:D7"/>
    <mergeCell ref="I6:K6"/>
  </mergeCells>
  <phoneticPr fontId="8" type="noConversion"/>
  <pageMargins left="0.31496062992125984" right="0.28000000000000003" top="0.28000000000000003" bottom="0.26" header="0.31496062992125984" footer="0.31496062992125984"/>
  <pageSetup paperSize="9" scale="70" fitToWidth="0" fitToHeight="0"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8"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8"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2016-11-14T13:06:44Z</dcterms:modified>
</cp:coreProperties>
</file>